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C/Liceo Mariscala/LICITACIÓN/INFORMACIÓN/"/>
    </mc:Choice>
  </mc:AlternateContent>
  <xr:revisionPtr revIDLastSave="16" documentId="8_{D4B41F47-7CA9-4CAB-AD5C-8AF10B6E9713}" xr6:coauthVersionLast="47" xr6:coauthVersionMax="47" xr10:uidLastSave="{5DD62CAB-3F41-4DFD-9DE1-A36A5C532418}"/>
  <bookViews>
    <workbookView xWindow="1185" yWindow="0" windowWidth="19305" windowHeight="10920" tabRatio="585" xr2:uid="{00000000-000D-0000-FFFF-FFFF00000000}"/>
  </bookViews>
  <sheets>
    <sheet name="RUBRADO Liceo Mariscala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Liceo Mariscala'!$B$2:$G$70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43" l="1"/>
  <c r="G34" i="43"/>
  <c r="G62" i="43"/>
  <c r="G21" i="43"/>
  <c r="G59" i="43"/>
  <c r="G58" i="43" s="1"/>
  <c r="G39" i="43"/>
  <c r="G40" i="43"/>
  <c r="G47" i="43" l="1"/>
  <c r="G48" i="43"/>
  <c r="G16" i="43"/>
  <c r="G68" i="43" l="1"/>
  <c r="G67" i="43"/>
  <c r="G66" i="43"/>
  <c r="G65" i="43"/>
  <c r="G64" i="43"/>
  <c r="G9" i="43"/>
  <c r="G8" i="43"/>
  <c r="G61" i="43"/>
  <c r="G60" i="43" s="1"/>
  <c r="G32" i="43"/>
  <c r="G30" i="43"/>
  <c r="H57" i="43" l="1"/>
  <c r="H63" i="43"/>
  <c r="G53" i="43" l="1"/>
  <c r="G56" i="43"/>
  <c r="G55" i="43"/>
  <c r="G51" i="43"/>
  <c r="G49" i="43"/>
  <c r="G43" i="43"/>
  <c r="G42" i="43"/>
  <c r="G38" i="43"/>
  <c r="H37" i="43" s="1"/>
  <c r="G36" i="43"/>
  <c r="H35" i="43"/>
  <c r="G33" i="43"/>
  <c r="G31" i="43"/>
  <c r="G29" i="43"/>
  <c r="G28" i="43"/>
  <c r="G24" i="43"/>
  <c r="G23" i="43" s="1"/>
  <c r="G27" i="43" l="1"/>
  <c r="H26" i="43" s="1"/>
  <c r="H41" i="43"/>
  <c r="G54" i="43"/>
  <c r="G52" i="43"/>
  <c r="G50" i="43"/>
  <c r="G46" i="43"/>
  <c r="H22" i="43"/>
  <c r="G20" i="43"/>
  <c r="G19" i="43"/>
  <c r="G15" i="43"/>
  <c r="G12" i="43"/>
  <c r="G13" i="43"/>
  <c r="G11" i="43"/>
  <c r="G7" i="43"/>
  <c r="G18" i="43" l="1"/>
  <c r="H17" i="43" s="1"/>
  <c r="H14" i="43"/>
  <c r="G45" i="43"/>
  <c r="H44" i="43" s="1"/>
  <c r="G10" i="43"/>
  <c r="G6" i="43"/>
  <c r="H5" i="43" l="1"/>
  <c r="H69" i="43"/>
</calcChain>
</file>

<file path=xl/sharedStrings.xml><?xml version="1.0" encoding="utf-8"?>
<sst xmlns="http://schemas.openxmlformats.org/spreadsheetml/2006/main" count="162" uniqueCount="126">
  <si>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</si>
  <si>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</si>
  <si>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</si>
  <si>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</si>
  <si>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</si>
  <si>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</si>
  <si>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</si>
  <si>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</si>
  <si>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</si>
  <si>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</si>
  <si>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</si>
  <si>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1,1,5</t>
  </si>
  <si>
    <t>Acta de Medianería</t>
  </si>
  <si>
    <t>unidad</t>
  </si>
  <si>
    <t>1,1,6</t>
  </si>
  <si>
    <t>Plan de seguridad firmado por Técnico Prevencionista</t>
  </si>
  <si>
    <t>1,1,8</t>
  </si>
  <si>
    <t xml:space="preserve">Fletes de implantación </t>
  </si>
  <si>
    <t>global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</si>
  <si>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</si>
  <si>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</si>
  <si>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</si>
  <si>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</si>
  <si>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</si>
  <si>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</si>
  <si>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</si>
  <si>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1.2.9</t>
  </si>
  <si>
    <t>Alquiler baño quimico</t>
  </si>
  <si>
    <t>4.00</t>
  </si>
  <si>
    <t xml:space="preserve">DEMOLICIONES </t>
  </si>
  <si>
    <t xml:space="preserve">Retiro de aberturas </t>
  </si>
  <si>
    <t>Aperturas de pases para pluviales</t>
  </si>
  <si>
    <t>5.00</t>
  </si>
  <si>
    <t>ESTRUCTURAS</t>
  </si>
  <si>
    <t>5.4</t>
  </si>
  <si>
    <t>VIGAS  ESTRUCTURALES</t>
  </si>
  <si>
    <t>5,4,2</t>
  </si>
  <si>
    <t>Vigas tipo PNC para apoyo de isopanel</t>
  </si>
  <si>
    <t xml:space="preserve">gl </t>
  </si>
  <si>
    <t>5,4,4</t>
  </si>
  <si>
    <t>Vigas reticuladas para galería</t>
  </si>
  <si>
    <t>gl</t>
  </si>
  <si>
    <t>5,4,5</t>
  </si>
  <si>
    <t xml:space="preserve">Vigas carreras de hormigon armado </t>
  </si>
  <si>
    <t>9.00</t>
  </si>
  <si>
    <t>REVESTIMIENTOS</t>
  </si>
  <si>
    <t>9.2</t>
  </si>
  <si>
    <t>CIELORRASOS</t>
  </si>
  <si>
    <t>9,2,9</t>
  </si>
  <si>
    <t>Placa de yeso para cielorraso (incluye estructura y accesorios para el montaje)</t>
  </si>
  <si>
    <t>m2</t>
  </si>
  <si>
    <t>9,2,10</t>
  </si>
  <si>
    <t>Reparaciones de revoques en general</t>
  </si>
  <si>
    <t>10.00</t>
  </si>
  <si>
    <t>TERMINACION DE CUBIERTAS</t>
  </si>
  <si>
    <t>10.2</t>
  </si>
  <si>
    <t>CUBIERTAS LIVIANAS</t>
  </si>
  <si>
    <t>10,2,1</t>
  </si>
  <si>
    <t>Cubierta de chapa galvanizada (tipo AUTOPORTANTE BC120)</t>
  </si>
  <si>
    <t>10,2,2</t>
  </si>
  <si>
    <t>limahoyas</t>
  </si>
  <si>
    <t>Babetas</t>
  </si>
  <si>
    <t>10,2,3</t>
  </si>
  <si>
    <t xml:space="preserve">Isopanel 15 cm </t>
  </si>
  <si>
    <t>10,2,4</t>
  </si>
  <si>
    <t>Colocación de globos en bajadas</t>
  </si>
  <si>
    <t>10,2,5</t>
  </si>
  <si>
    <t>Canalón galvanizado</t>
  </si>
  <si>
    <t>10,2,6</t>
  </si>
  <si>
    <t>Canalón isopanel</t>
  </si>
  <si>
    <t>11.00</t>
  </si>
  <si>
    <t xml:space="preserve"> CARPINTERIA</t>
  </si>
  <si>
    <t>Reparación de aberturas existentes</t>
  </si>
  <si>
    <t>12.00</t>
  </si>
  <si>
    <t>ALUMINIO</t>
  </si>
  <si>
    <t>Tipo AL 01 - Puerta de acceso (incluye suministro e instalación)</t>
  </si>
  <si>
    <t>Tipo AL 02 - Ventana corrediza (incluye suministro e instalación)</t>
  </si>
  <si>
    <t>Tipo AL 03 - Ventana corrediza (incluye suministro e instalación)</t>
  </si>
  <si>
    <t>13.00</t>
  </si>
  <si>
    <t xml:space="preserve"> HERRERIA</t>
  </si>
  <si>
    <t>Tipo H01  Puerta principal (incluye suministro e instalación)</t>
  </si>
  <si>
    <t>Tipo H02 Puerta Laboratorio  (incluye suministro e instalación)</t>
  </si>
  <si>
    <t>17.00</t>
  </si>
  <si>
    <t>PINTURA</t>
  </si>
  <si>
    <t>17.1</t>
  </si>
  <si>
    <t>PINTURA SOBRE MAMPOSTERÍA, HORMIGÓN  Y YESO</t>
  </si>
  <si>
    <t>Mampostería interior</t>
  </si>
  <si>
    <t>17,1,4</t>
  </si>
  <si>
    <t>Enduido plástico texturable en cielorraso</t>
  </si>
  <si>
    <t>17,1,6</t>
  </si>
  <si>
    <t>Pintura al agua ultralavable</t>
  </si>
  <si>
    <t>17,1,9</t>
  </si>
  <si>
    <t>Pintura látex al agua antihongos en cielorrasos</t>
  </si>
  <si>
    <t>Mampostería exterior</t>
  </si>
  <si>
    <t>17,1,13</t>
  </si>
  <si>
    <t>Impermeabilizante elastomerica tipo Incafrent</t>
  </si>
  <si>
    <t>17.2</t>
  </si>
  <si>
    <t>PINTURA SOBRE MADERA</t>
  </si>
  <si>
    <t>17,2,1</t>
  </si>
  <si>
    <t>Sellador y protector aberturas y cielorrasos</t>
  </si>
  <si>
    <t>17.3</t>
  </si>
  <si>
    <t>PINTURA SOBRE METALES</t>
  </si>
  <si>
    <t>17,3,1</t>
  </si>
  <si>
    <t>Fondo antióxido sintético - 2 manos</t>
  </si>
  <si>
    <t>17,3,4</t>
  </si>
  <si>
    <t>Esmalte gris grafito - 2 manos</t>
  </si>
  <si>
    <t>18.00</t>
  </si>
  <si>
    <t>INSTALACION SANITARIA</t>
  </si>
  <si>
    <t>20.1</t>
  </si>
  <si>
    <t>RED DE DESAGÜES</t>
  </si>
  <si>
    <t>20.1.13</t>
  </si>
  <si>
    <t>Columna de bajadas de pluviales en PVC 160</t>
  </si>
  <si>
    <t>Varios</t>
  </si>
  <si>
    <t>24,2,12</t>
  </si>
  <si>
    <t>Hidrolavado de fachada</t>
  </si>
  <si>
    <t>24,2,13</t>
  </si>
  <si>
    <t>Intervención en baños de profesores</t>
  </si>
  <si>
    <t>26.00</t>
  </si>
  <si>
    <t>VARIOS</t>
  </si>
  <si>
    <t>Técnico Prevencionista</t>
  </si>
  <si>
    <t>Fletes retiro de obra</t>
  </si>
  <si>
    <t>Limpieza final de obra</t>
  </si>
  <si>
    <t>Tacos y retenes de piso</t>
  </si>
  <si>
    <t>Deposicion final y acarreo de escombros</t>
  </si>
  <si>
    <r>
      <rPr>
        <b/>
        <sz val="18"/>
        <color rgb="FFFFFFFF"/>
        <rFont val="Arial"/>
      </rPr>
      <t xml:space="preserve">LICEO DE MARISCALA - LAVALLEJA </t>
    </r>
    <r>
      <rPr>
        <b/>
        <sz val="14"/>
        <color rgb="FF000000"/>
        <rFont val="Arial"/>
      </rPr>
      <t xml:space="preserve">                          </t>
    </r>
  </si>
  <si>
    <t>Agregue las filas que considere necesarias.
El oferente es responsable del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</si>
</sst>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 * #,##0_ ;_ * \-#,##0_ ;_ * &quot;-&quot;_ ;_ @_ "/>
    <numFmt numFmtId="167" formatCode="_ * #,##0.00_ ;_ * \-#,##0.00_ ;_ * &quot;-&quot;??_ ;_ @_ "/>
    <numFmt numFmtId="168" formatCode="_-&quot;$&quot;\ * #,##0_-;\-&quot;$&quot;\ * #,##0_-;_-&quot;$&quot;\ * &quot;-&quot;_-;_-@_-"/>
    <numFmt numFmtId="169" formatCode="_-&quot;$&quot;\ * #,##0.00_-;\-&quot;$&quot;\ * #,##0.00_-;_-&quot;$&quot;\ 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theme="0"/>
      <name val="Calibri"/>
      <family val="2"/>
      <scheme val="minor"/>
    </font>
    <font>
      <b/>
      <sz val="18"/>
      <color rgb="FFFFFFFF"/>
      <name val="Arial"/>
    </font>
    <font>
      <b/>
      <sz val="14"/>
      <color rgb="FF000000"/>
      <name val="Arial"/>
    </font>
    <font>
      <b/>
      <sz val="18"/>
      <name val="Arial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9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9" fontId="74" fillId="0" borderId="0"/>
    <xf numFmtId="169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9" fontId="74" fillId="0" borderId="0"/>
    <xf numFmtId="169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9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2" fillId="0" borderId="0"/>
    <xf numFmtId="0" fontId="102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7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7" fontId="102" fillId="0" borderId="0" applyFont="0" applyFill="0" applyBorder="0" applyAlignment="0" applyProtection="0"/>
  </cellStyleXfs>
  <cellXfs count="131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4" fontId="105" fillId="0" borderId="0" xfId="0" applyNumberFormat="1" applyFont="1" applyAlignment="1">
      <alignment horizontal="center"/>
    </xf>
    <xf numFmtId="4" fontId="105" fillId="0" borderId="0" xfId="0" applyNumberFormat="1" applyFont="1"/>
    <xf numFmtId="4" fontId="105" fillId="0" borderId="0" xfId="0" applyNumberFormat="1" applyFont="1" applyAlignment="1">
      <alignment horizontal="right"/>
    </xf>
    <xf numFmtId="10" fontId="105" fillId="0" borderId="0" xfId="47864" applyNumberFormat="1" applyFont="1"/>
    <xf numFmtId="0" fontId="105" fillId="0" borderId="0" xfId="47864" applyFont="1"/>
    <xf numFmtId="171" fontId="82" fillId="0" borderId="0" xfId="0" applyFont="1" applyAlignment="1">
      <alignment vertical="center"/>
    </xf>
    <xf numFmtId="171" fontId="107" fillId="0" borderId="0" xfId="0" applyFont="1" applyAlignment="1">
      <alignment horizontal="left" vertical="center" indent="6"/>
    </xf>
    <xf numFmtId="171" fontId="107" fillId="0" borderId="0" xfId="0" applyFont="1" applyAlignment="1">
      <alignment horizontal="left" vertical="center" indent="15"/>
    </xf>
    <xf numFmtId="171" fontId="108" fillId="0" borderId="0" xfId="0" applyFont="1" applyAlignment="1">
      <alignment vertical="center"/>
    </xf>
    <xf numFmtId="171" fontId="107" fillId="0" borderId="0" xfId="0" applyFont="1" applyAlignment="1">
      <alignment vertical="center"/>
    </xf>
    <xf numFmtId="171" fontId="107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2" fillId="52" borderId="25" xfId="47865" applyFont="1" applyFill="1" applyBorder="1" applyAlignment="1">
      <alignment horizontal="center" vertical="center" wrapText="1"/>
    </xf>
    <xf numFmtId="0" fontId="112" fillId="52" borderId="25" xfId="47864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0" fontId="110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0" fillId="54" borderId="37" xfId="1790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5" fillId="55" borderId="27" xfId="47864" applyFont="1" applyFill="1" applyBorder="1"/>
    <xf numFmtId="0" fontId="110" fillId="56" borderId="35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8" fontId="105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8" fontId="105" fillId="50" borderId="31" xfId="47864" applyNumberFormat="1" applyFont="1" applyFill="1" applyBorder="1" applyAlignment="1">
      <alignment horizontal="right" indent="1"/>
    </xf>
    <xf numFmtId="3" fontId="110" fillId="53" borderId="26" xfId="0" applyNumberFormat="1" applyFont="1" applyFill="1" applyBorder="1" applyAlignment="1">
      <alignment horizontal="center"/>
    </xf>
    <xf numFmtId="2" fontId="104" fillId="53" borderId="27" xfId="47864" applyNumberFormat="1" applyFont="1" applyFill="1" applyBorder="1" applyAlignment="1">
      <alignment horizontal="center"/>
    </xf>
    <xf numFmtId="4" fontId="104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0" fontId="110" fillId="50" borderId="32" xfId="17901" applyFont="1" applyFill="1" applyBorder="1"/>
    <xf numFmtId="0" fontId="110" fillId="56" borderId="32" xfId="17901" applyFont="1" applyFill="1" applyBorder="1"/>
    <xf numFmtId="0" fontId="23" fillId="56" borderId="39" xfId="17901" applyFont="1" applyFill="1" applyBorder="1" applyAlignment="1">
      <alignment horizontal="center"/>
    </xf>
    <xf numFmtId="0" fontId="23" fillId="56" borderId="41" xfId="17901" applyFont="1" applyFill="1" applyBorder="1" applyAlignment="1">
      <alignment horizontal="center"/>
    </xf>
    <xf numFmtId="0" fontId="23" fillId="50" borderId="41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2" fontId="105" fillId="56" borderId="40" xfId="47864" applyNumberFormat="1" applyFont="1" applyFill="1" applyBorder="1" applyAlignment="1">
      <alignment horizontal="right" indent="1"/>
    </xf>
    <xf numFmtId="0" fontId="23" fillId="54" borderId="41" xfId="17901" applyFont="1" applyFill="1" applyBorder="1" applyAlignment="1">
      <alignment horizontal="center"/>
    </xf>
    <xf numFmtId="208" fontId="105" fillId="54" borderId="31" xfId="47864" applyNumberFormat="1" applyFont="1" applyFill="1" applyBorder="1" applyAlignment="1">
      <alignment horizontal="right" indent="1"/>
    </xf>
    <xf numFmtId="2" fontId="105" fillId="54" borderId="40" xfId="47864" applyNumberFormat="1" applyFont="1" applyFill="1" applyBorder="1"/>
    <xf numFmtId="0" fontId="23" fillId="50" borderId="39" xfId="17901" applyFont="1" applyFill="1" applyBorder="1" applyAlignment="1">
      <alignment horizontal="center"/>
    </xf>
    <xf numFmtId="2" fontId="105" fillId="50" borderId="40" xfId="47864" applyNumberFormat="1" applyFont="1" applyFill="1" applyBorder="1" applyAlignment="1">
      <alignment horizontal="right" indent="1"/>
    </xf>
    <xf numFmtId="0" fontId="23" fillId="56" borderId="51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8" fontId="105" fillId="56" borderId="33" xfId="47864" applyNumberFormat="1" applyFont="1" applyFill="1" applyBorder="1" applyAlignment="1">
      <alignment horizontal="right" indent="1"/>
    </xf>
    <xf numFmtId="0" fontId="110" fillId="56" borderId="37" xfId="17901" applyFont="1" applyFill="1" applyBorder="1" applyAlignment="1">
      <alignment horizontal="center"/>
    </xf>
    <xf numFmtId="2" fontId="23" fillId="51" borderId="37" xfId="17901" applyNumberFormat="1" applyFont="1" applyFill="1" applyBorder="1" applyAlignment="1">
      <alignment horizontal="center"/>
    </xf>
    <xf numFmtId="2" fontId="110" fillId="56" borderId="35" xfId="17901" applyNumberFormat="1" applyFont="1" applyFill="1" applyBorder="1" applyAlignment="1">
      <alignment horizontal="center"/>
    </xf>
    <xf numFmtId="2" fontId="105" fillId="56" borderId="38" xfId="47864" applyNumberFormat="1" applyFont="1" applyFill="1" applyBorder="1" applyAlignment="1">
      <alignment horizontal="right"/>
    </xf>
    <xf numFmtId="0" fontId="110" fillId="56" borderId="49" xfId="17901" applyFont="1" applyFill="1" applyBorder="1"/>
    <xf numFmtId="0" fontId="23" fillId="0" borderId="54" xfId="17901" applyFont="1" applyBorder="1"/>
    <xf numFmtId="208" fontId="105" fillId="56" borderId="53" xfId="47864" applyNumberFormat="1" applyFont="1" applyFill="1" applyBorder="1" applyAlignment="1">
      <alignment horizontal="right" indent="1"/>
    </xf>
    <xf numFmtId="190" fontId="23" fillId="0" borderId="35" xfId="17901" applyNumberFormat="1" applyFont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3" fontId="23" fillId="56" borderId="53" xfId="47842" applyNumberFormat="1" applyFont="1" applyFill="1" applyBorder="1" applyAlignment="1">
      <alignment horizontal="right"/>
    </xf>
    <xf numFmtId="2" fontId="105" fillId="56" borderId="55" xfId="47864" applyNumberFormat="1" applyFont="1" applyFill="1" applyBorder="1" applyAlignment="1">
      <alignment horizontal="right" indent="1"/>
    </xf>
    <xf numFmtId="4" fontId="23" fillId="0" borderId="58" xfId="47842" applyNumberFormat="1" applyFont="1" applyFill="1" applyBorder="1" applyAlignment="1">
      <alignment horizontal="center"/>
    </xf>
    <xf numFmtId="4" fontId="6" fillId="0" borderId="0" xfId="0" applyNumberFormat="1" applyFont="1"/>
    <xf numFmtId="0" fontId="110" fillId="54" borderId="54" xfId="17901" applyFont="1" applyFill="1" applyBorder="1"/>
    <xf numFmtId="3" fontId="23" fillId="54" borderId="53" xfId="47842" applyNumberFormat="1" applyFont="1" applyFill="1" applyBorder="1" applyAlignment="1">
      <alignment horizontal="center"/>
    </xf>
    <xf numFmtId="0" fontId="110" fillId="56" borderId="54" xfId="17901" applyFont="1" applyFill="1" applyBorder="1"/>
    <xf numFmtId="208" fontId="105" fillId="56" borderId="55" xfId="47864" applyNumberFormat="1" applyFont="1" applyFill="1" applyBorder="1" applyAlignment="1">
      <alignment horizontal="right" indent="1"/>
    </xf>
    <xf numFmtId="4" fontId="23" fillId="0" borderId="32" xfId="0" applyNumberFormat="1" applyFont="1" applyBorder="1"/>
    <xf numFmtId="4" fontId="23" fillId="0" borderId="54" xfId="0" applyNumberFormat="1" applyFont="1" applyBorder="1"/>
    <xf numFmtId="0" fontId="23" fillId="0" borderId="32" xfId="17901" applyFont="1" applyBorder="1"/>
    <xf numFmtId="4" fontId="23" fillId="0" borderId="54" xfId="0" applyNumberFormat="1" applyFont="1" applyBorder="1" applyAlignment="1">
      <alignment horizontal="left"/>
    </xf>
    <xf numFmtId="4" fontId="23" fillId="0" borderId="35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231" fontId="105" fillId="0" borderId="0" xfId="47864" applyNumberFormat="1" applyFont="1" applyAlignment="1">
      <alignment horizontal="right" indent="1"/>
    </xf>
    <xf numFmtId="208" fontId="105" fillId="0" borderId="0" xfId="47864" applyNumberFormat="1" applyFont="1" applyAlignment="1">
      <alignment horizontal="right" indent="1"/>
    </xf>
    <xf numFmtId="231" fontId="23" fillId="0" borderId="0" xfId="0" applyNumberFormat="1" applyFont="1" applyAlignment="1">
      <alignment horizontal="center"/>
    </xf>
    <xf numFmtId="208" fontId="105" fillId="0" borderId="40" xfId="47864" applyNumberFormat="1" applyFont="1" applyBorder="1" applyAlignment="1">
      <alignment horizontal="right" indent="1"/>
    </xf>
    <xf numFmtId="4" fontId="23" fillId="0" borderId="32" xfId="47842" applyNumberFormat="1" applyFont="1" applyFill="1" applyBorder="1" applyAlignment="1">
      <alignment horizontal="center"/>
    </xf>
    <xf numFmtId="0" fontId="23" fillId="0" borderId="50" xfId="17901" applyFont="1" applyBorder="1"/>
    <xf numFmtId="0" fontId="23" fillId="0" borderId="32" xfId="47870" applyFont="1" applyBorder="1"/>
    <xf numFmtId="0" fontId="23" fillId="0" borderId="44" xfId="17901" applyFont="1" applyBorder="1"/>
    <xf numFmtId="0" fontId="23" fillId="0" borderId="52" xfId="17901" applyFont="1" applyBorder="1" applyAlignment="1">
      <alignment horizontal="center"/>
    </xf>
    <xf numFmtId="4" fontId="111" fillId="51" borderId="47" xfId="0" applyNumberFormat="1" applyFont="1" applyFill="1" applyBorder="1" applyAlignment="1">
      <alignment horizontal="center" vertical="center"/>
    </xf>
    <xf numFmtId="4" fontId="111" fillId="51" borderId="34" xfId="0" applyNumberFormat="1" applyFont="1" applyFill="1" applyBorder="1" applyAlignment="1">
      <alignment horizontal="center" vertical="center"/>
    </xf>
    <xf numFmtId="171" fontId="0" fillId="0" borderId="46" xfId="0" applyBorder="1"/>
    <xf numFmtId="171" fontId="115" fillId="52" borderId="48" xfId="0" applyFont="1" applyFill="1" applyBorder="1" applyAlignment="1">
      <alignment horizontal="center" vertical="center" wrapText="1"/>
    </xf>
    <xf numFmtId="171" fontId="111" fillId="52" borderId="56" xfId="0" applyFont="1" applyFill="1" applyBorder="1" applyAlignment="1">
      <alignment horizontal="center" vertical="center" wrapText="1"/>
    </xf>
    <xf numFmtId="171" fontId="0" fillId="0" borderId="57" xfId="0" applyBorder="1" applyAlignment="1">
      <alignment horizontal="center" vertical="center" wrapText="1"/>
    </xf>
    <xf numFmtId="1" fontId="105" fillId="53" borderId="28" xfId="47864" applyNumberFormat="1" applyFont="1" applyFill="1" applyBorder="1" applyAlignment="1">
      <alignment horizontal="right"/>
    </xf>
    <xf numFmtId="1" fontId="105" fillId="56" borderId="38" xfId="47864" applyNumberFormat="1" applyFont="1" applyFill="1" applyBorder="1" applyAlignment="1">
      <alignment horizontal="right" indent="1"/>
    </xf>
    <xf numFmtId="1" fontId="23" fillId="0" borderId="49" xfId="47864" applyNumberFormat="1" applyFont="1" applyBorder="1" applyAlignment="1">
      <alignment horizontal="right" indent="1"/>
    </xf>
    <xf numFmtId="1" fontId="105" fillId="54" borderId="55" xfId="47864" applyNumberFormat="1" applyFont="1" applyFill="1" applyBorder="1" applyAlignment="1">
      <alignment horizontal="right" indent="1"/>
    </xf>
    <xf numFmtId="1" fontId="105" fillId="0" borderId="49" xfId="47864" applyNumberFormat="1" applyFont="1" applyBorder="1" applyAlignment="1">
      <alignment horizontal="right" indent="1"/>
    </xf>
    <xf numFmtId="1" fontId="105" fillId="53" borderId="28" xfId="47864" applyNumberFormat="1" applyFont="1" applyFill="1" applyBorder="1"/>
    <xf numFmtId="1" fontId="105" fillId="56" borderId="55" xfId="47864" applyNumberFormat="1" applyFont="1" applyFill="1" applyBorder="1" applyAlignment="1">
      <alignment horizontal="right" indent="1"/>
    </xf>
    <xf numFmtId="1" fontId="105" fillId="0" borderId="62" xfId="47864" applyNumberFormat="1" applyFont="1" applyBorder="1" applyAlignment="1">
      <alignment horizontal="right" indent="1"/>
    </xf>
    <xf numFmtId="1" fontId="23" fillId="0" borderId="61" xfId="47864" applyNumberFormat="1" applyFont="1" applyBorder="1" applyAlignment="1">
      <alignment horizontal="center"/>
    </xf>
    <xf numFmtId="1" fontId="105" fillId="55" borderId="63" xfId="47864" applyNumberFormat="1" applyFont="1" applyFill="1" applyBorder="1"/>
    <xf numFmtId="1" fontId="105" fillId="55" borderId="28" xfId="47864" applyNumberFormat="1" applyFont="1" applyFill="1" applyBorder="1"/>
    <xf numFmtId="1" fontId="106" fillId="0" borderId="49" xfId="47864" applyNumberFormat="1" applyFont="1" applyBorder="1"/>
    <xf numFmtId="1" fontId="106" fillId="0" borderId="36" xfId="47864" applyNumberFormat="1" applyFont="1" applyBorder="1"/>
    <xf numFmtId="1" fontId="105" fillId="0" borderId="36" xfId="47864" applyNumberFormat="1" applyFont="1" applyBorder="1" applyAlignment="1">
      <alignment horizontal="right" indent="1"/>
    </xf>
    <xf numFmtId="1" fontId="105" fillId="50" borderId="55" xfId="47864" applyNumberFormat="1" applyFont="1" applyFill="1" applyBorder="1" applyAlignment="1">
      <alignment horizontal="right" indent="1"/>
    </xf>
    <xf numFmtId="1" fontId="105" fillId="56" borderId="59" xfId="47864" applyNumberFormat="1" applyFont="1" applyFill="1" applyBorder="1" applyAlignment="1">
      <alignment horizontal="right" indent="1"/>
    </xf>
    <xf numFmtId="1" fontId="23" fillId="0" borderId="60" xfId="47864" applyNumberFormat="1" applyFont="1" applyBorder="1" applyAlignment="1">
      <alignment horizontal="center"/>
    </xf>
    <xf numFmtId="1" fontId="109" fillId="0" borderId="49" xfId="47864" applyNumberFormat="1" applyFont="1" applyBorder="1" applyAlignment="1">
      <alignment horizontal="center"/>
    </xf>
    <xf numFmtId="1" fontId="105" fillId="0" borderId="49" xfId="47864" applyNumberFormat="1" applyFont="1" applyBorder="1"/>
    <xf numFmtId="1" fontId="109" fillId="0" borderId="45" xfId="47864" applyNumberFormat="1" applyFont="1" applyBorder="1" applyAlignment="1">
      <alignment horizontal="center"/>
    </xf>
    <xf numFmtId="1" fontId="104" fillId="57" borderId="30" xfId="47864" applyNumberFormat="1" applyFont="1" applyFill="1" applyBorder="1" applyAlignment="1">
      <alignment horizontal="right"/>
    </xf>
    <xf numFmtId="4" fontId="110" fillId="0" borderId="58" xfId="0" applyNumberFormat="1" applyFont="1" applyBorder="1" applyAlignment="1">
      <alignment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3"/>
  <sheetViews>
    <sheetView showGridLines="0" tabSelected="1" topLeftCell="B1" zoomScale="66" zoomScaleNormal="66" workbookViewId="0">
      <selection activeCell="C80" sqref="C8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5703125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17"/>
      <c r="B1" s="18"/>
      <c r="C1" s="17"/>
      <c r="D1" s="18"/>
      <c r="E1" s="19"/>
      <c r="F1" s="17"/>
      <c r="G1" s="17"/>
      <c r="H1" s="17"/>
    </row>
    <row r="2" spans="1:9" ht="99.75" customHeight="1" thickBot="1">
      <c r="A2" s="17"/>
      <c r="B2" s="103"/>
      <c r="C2" s="104"/>
      <c r="D2" s="104"/>
      <c r="E2" s="104"/>
      <c r="F2" s="104"/>
      <c r="G2" s="104"/>
      <c r="H2" s="105"/>
    </row>
    <row r="3" spans="1:9" ht="65.25" customHeight="1" thickBot="1">
      <c r="B3" s="106" t="s">
        <v>124</v>
      </c>
      <c r="C3" s="107"/>
      <c r="D3" s="107"/>
      <c r="E3" s="107"/>
      <c r="F3" s="107"/>
      <c r="G3" s="107"/>
      <c r="H3" s="108"/>
    </row>
    <row r="4" spans="1:9" ht="66.75" customHeight="1" thickBot="1">
      <c r="B4" s="25" t="s">
        <v>0</v>
      </c>
      <c r="C4" s="25" t="s">
        <v>1</v>
      </c>
      <c r="D4" s="25" t="s">
        <v>2</v>
      </c>
      <c r="E4" s="25" t="s">
        <v>3</v>
      </c>
      <c r="F4" s="26" t="s">
        <v>4</v>
      </c>
      <c r="G4" s="26" t="s">
        <v>5</v>
      </c>
      <c r="H4" s="26" t="s">
        <v>6</v>
      </c>
    </row>
    <row r="5" spans="1:9" ht="19.5" thickBot="1">
      <c r="B5" s="27" t="s">
        <v>7</v>
      </c>
      <c r="C5" s="28" t="s">
        <v>8</v>
      </c>
      <c r="D5" s="29"/>
      <c r="E5" s="30"/>
      <c r="F5" s="31"/>
      <c r="G5" s="51"/>
      <c r="H5" s="109">
        <f>+G6+G10</f>
        <v>0</v>
      </c>
    </row>
    <row r="6" spans="1:9" ht="18.75">
      <c r="B6" s="45" t="s">
        <v>9</v>
      </c>
      <c r="C6" s="55" t="s">
        <v>10</v>
      </c>
      <c r="D6" s="66"/>
      <c r="E6" s="67"/>
      <c r="F6" s="68"/>
      <c r="G6" s="72">
        <f>SUM(G7:G9)</f>
        <v>0</v>
      </c>
      <c r="H6" s="110"/>
    </row>
    <row r="7" spans="1:9" ht="15">
      <c r="B7" s="33" t="s">
        <v>11</v>
      </c>
      <c r="C7" s="88" t="s">
        <v>12</v>
      </c>
      <c r="D7" s="33" t="s">
        <v>13</v>
      </c>
      <c r="E7" s="20"/>
      <c r="F7" s="20">
        <v>0</v>
      </c>
      <c r="G7" s="53">
        <f t="shared" ref="G7:G9" si="0">E7*F7</f>
        <v>0</v>
      </c>
      <c r="H7" s="111"/>
    </row>
    <row r="8" spans="1:9" ht="15">
      <c r="B8" s="33" t="s">
        <v>14</v>
      </c>
      <c r="C8" s="88" t="s">
        <v>15</v>
      </c>
      <c r="D8" s="33" t="s">
        <v>13</v>
      </c>
      <c r="E8" s="20"/>
      <c r="F8" s="20">
        <v>0</v>
      </c>
      <c r="G8" s="53">
        <f t="shared" si="0"/>
        <v>0</v>
      </c>
      <c r="H8" s="111"/>
    </row>
    <row r="9" spans="1:9" ht="15">
      <c r="B9" s="33" t="s">
        <v>16</v>
      </c>
      <c r="C9" s="74" t="s">
        <v>17</v>
      </c>
      <c r="D9" s="33" t="s">
        <v>18</v>
      </c>
      <c r="E9" s="20"/>
      <c r="F9" s="20">
        <v>0</v>
      </c>
      <c r="G9" s="53">
        <f t="shared" si="0"/>
        <v>0</v>
      </c>
      <c r="H9" s="111"/>
      <c r="I9" s="12"/>
    </row>
    <row r="10" spans="1:9" ht="18.75">
      <c r="B10" s="34" t="s">
        <v>19</v>
      </c>
      <c r="C10" s="84" t="s">
        <v>20</v>
      </c>
      <c r="D10" s="61"/>
      <c r="E10" s="85"/>
      <c r="F10" s="62"/>
      <c r="G10" s="63">
        <f>SUM(G11:G13)</f>
        <v>0</v>
      </c>
      <c r="H10" s="112"/>
      <c r="I10" s="11"/>
    </row>
    <row r="11" spans="1:9" ht="18.75">
      <c r="B11" s="33" t="s">
        <v>21</v>
      </c>
      <c r="C11" s="74" t="s">
        <v>22</v>
      </c>
      <c r="D11" s="33" t="s">
        <v>23</v>
      </c>
      <c r="E11" s="20"/>
      <c r="F11" s="20">
        <v>0</v>
      </c>
      <c r="G11" s="53">
        <f t="shared" ref="G11:G13" si="1">E11*F11</f>
        <v>0</v>
      </c>
      <c r="H11" s="113"/>
      <c r="I11" s="12"/>
    </row>
    <row r="12" spans="1:9" ht="18.75">
      <c r="B12" s="33" t="s">
        <v>24</v>
      </c>
      <c r="C12" s="74" t="s">
        <v>25</v>
      </c>
      <c r="D12" s="33" t="s">
        <v>18</v>
      </c>
      <c r="E12" s="20"/>
      <c r="F12" s="20">
        <v>0</v>
      </c>
      <c r="G12" s="53">
        <f t="shared" si="1"/>
        <v>0</v>
      </c>
      <c r="H12" s="113"/>
      <c r="I12" s="12"/>
    </row>
    <row r="13" spans="1:9" ht="18.75">
      <c r="B13" s="33" t="s">
        <v>26</v>
      </c>
      <c r="C13" s="74" t="s">
        <v>27</v>
      </c>
      <c r="D13" s="36" t="s">
        <v>18</v>
      </c>
      <c r="E13" s="20"/>
      <c r="F13" s="20">
        <v>0</v>
      </c>
      <c r="G13" s="53">
        <f t="shared" si="1"/>
        <v>0</v>
      </c>
      <c r="H13" s="113"/>
      <c r="I13" s="11"/>
    </row>
    <row r="14" spans="1:9" ht="19.5" thickBot="1">
      <c r="B14" s="50" t="s">
        <v>28</v>
      </c>
      <c r="C14" s="28" t="s">
        <v>29</v>
      </c>
      <c r="D14" s="29"/>
      <c r="E14" s="30"/>
      <c r="F14" s="52"/>
      <c r="G14" s="52"/>
      <c r="H14" s="114">
        <f>SUM(G15:G16)</f>
        <v>0</v>
      </c>
      <c r="I14" s="15"/>
    </row>
    <row r="15" spans="1:9" ht="18.75">
      <c r="B15" s="70">
        <v>4.21</v>
      </c>
      <c r="C15" s="74" t="s">
        <v>30</v>
      </c>
      <c r="D15" s="33" t="s">
        <v>13</v>
      </c>
      <c r="E15" s="20"/>
      <c r="F15" s="20">
        <v>0</v>
      </c>
      <c r="G15" s="53">
        <f t="shared" ref="G15" si="2">E15*F15</f>
        <v>0</v>
      </c>
      <c r="H15" s="113"/>
      <c r="I15" s="11"/>
    </row>
    <row r="16" spans="1:9" ht="21" customHeight="1" thickBot="1">
      <c r="B16" s="35">
        <v>4.2699999999999996</v>
      </c>
      <c r="C16" s="74" t="s">
        <v>31</v>
      </c>
      <c r="D16" s="33" t="s">
        <v>18</v>
      </c>
      <c r="E16" s="20"/>
      <c r="F16" s="20">
        <v>0</v>
      </c>
      <c r="G16" s="53">
        <f t="shared" ref="G16" si="3">E16*F16</f>
        <v>0</v>
      </c>
      <c r="H16" s="113"/>
      <c r="I16" s="13"/>
    </row>
    <row r="17" spans="1:14" ht="19.5" thickBot="1">
      <c r="B17" s="27" t="s">
        <v>32</v>
      </c>
      <c r="C17" s="28" t="s">
        <v>33</v>
      </c>
      <c r="D17" s="29"/>
      <c r="E17" s="30"/>
      <c r="F17" s="31"/>
      <c r="G17" s="31"/>
      <c r="H17" s="114">
        <f>+G18</f>
        <v>0</v>
      </c>
      <c r="I17" s="13"/>
    </row>
    <row r="18" spans="1:14" ht="18.75">
      <c r="B18" s="69" t="s">
        <v>34</v>
      </c>
      <c r="C18" s="86" t="s">
        <v>35</v>
      </c>
      <c r="D18" s="57"/>
      <c r="E18" s="80"/>
      <c r="F18" s="75"/>
      <c r="G18" s="81">
        <f>SUM(G19:G21)</f>
        <v>0</v>
      </c>
      <c r="H18" s="115"/>
      <c r="I18" s="16"/>
    </row>
    <row r="19" spans="1:14" ht="18.75">
      <c r="B19" s="33" t="s">
        <v>36</v>
      </c>
      <c r="C19" s="89" t="s">
        <v>37</v>
      </c>
      <c r="D19" s="38" t="s">
        <v>38</v>
      </c>
      <c r="E19" s="20"/>
      <c r="F19" s="20">
        <v>0</v>
      </c>
      <c r="G19" s="53">
        <f t="shared" ref="G19:G21" si="4">E19*F19</f>
        <v>0</v>
      </c>
      <c r="H19" s="113"/>
      <c r="I19" s="16"/>
    </row>
    <row r="20" spans="1:14" ht="18.75">
      <c r="B20" s="33" t="s">
        <v>39</v>
      </c>
      <c r="C20" s="89" t="s">
        <v>40</v>
      </c>
      <c r="D20" s="38" t="s">
        <v>41</v>
      </c>
      <c r="E20" s="20"/>
      <c r="F20" s="20">
        <v>0</v>
      </c>
      <c r="G20" s="53">
        <f t="shared" si="4"/>
        <v>0</v>
      </c>
      <c r="H20" s="116"/>
      <c r="I20" s="16"/>
    </row>
    <row r="21" spans="1:14" ht="18.75">
      <c r="B21" s="33" t="s">
        <v>42</v>
      </c>
      <c r="C21" s="89" t="s">
        <v>43</v>
      </c>
      <c r="D21" s="38" t="s">
        <v>41</v>
      </c>
      <c r="E21" s="20"/>
      <c r="F21" s="20">
        <v>0</v>
      </c>
      <c r="G21" s="98">
        <f t="shared" si="4"/>
        <v>0</v>
      </c>
      <c r="H21" s="117"/>
      <c r="I21" s="96"/>
      <c r="J21" s="95"/>
      <c r="K21" s="95"/>
    </row>
    <row r="22" spans="1:14" ht="18.75">
      <c r="B22" s="40" t="s">
        <v>44</v>
      </c>
      <c r="C22" s="41" t="s">
        <v>45</v>
      </c>
      <c r="D22" s="42"/>
      <c r="E22" s="43"/>
      <c r="F22" s="44"/>
      <c r="G22" s="44"/>
      <c r="H22" s="118">
        <f>+G23</f>
        <v>0</v>
      </c>
      <c r="I22" s="15"/>
    </row>
    <row r="23" spans="1:14" ht="18.75">
      <c r="B23" s="45" t="s">
        <v>46</v>
      </c>
      <c r="C23" s="55" t="s">
        <v>47</v>
      </c>
      <c r="D23" s="56"/>
      <c r="E23" s="46"/>
      <c r="F23" s="47"/>
      <c r="G23" s="60">
        <f>SUM(G24:G25)</f>
        <v>0</v>
      </c>
      <c r="H23" s="115"/>
      <c r="I23" s="15"/>
    </row>
    <row r="24" spans="1:14" ht="18.75">
      <c r="A24" s="17"/>
      <c r="B24" s="36" t="s">
        <v>48</v>
      </c>
      <c r="C24" s="90" t="s">
        <v>49</v>
      </c>
      <c r="D24" s="38" t="s">
        <v>50</v>
      </c>
      <c r="E24" s="20"/>
      <c r="F24" s="20">
        <v>0</v>
      </c>
      <c r="G24" s="53">
        <f t="shared" ref="G24" si="5">E24*F24</f>
        <v>0</v>
      </c>
      <c r="H24" s="113"/>
      <c r="I24"/>
    </row>
    <row r="25" spans="1:14" ht="18.75">
      <c r="A25" s="17"/>
      <c r="B25" s="36" t="s">
        <v>51</v>
      </c>
      <c r="C25" s="90" t="s">
        <v>52</v>
      </c>
      <c r="D25" s="38" t="s">
        <v>18</v>
      </c>
      <c r="E25" s="20"/>
      <c r="F25" s="20">
        <v>0</v>
      </c>
      <c r="G25" s="53">
        <f t="shared" ref="G25" si="6">E25*F25</f>
        <v>0</v>
      </c>
      <c r="H25" s="113"/>
      <c r="I25"/>
    </row>
    <row r="26" spans="1:14" ht="19.5" thickBot="1">
      <c r="B26" s="40" t="s">
        <v>53</v>
      </c>
      <c r="C26" s="41" t="s">
        <v>54</v>
      </c>
      <c r="D26" s="42"/>
      <c r="E26" s="43"/>
      <c r="F26" s="44"/>
      <c r="G26" s="44"/>
      <c r="H26" s="119">
        <f>+G27</f>
        <v>0</v>
      </c>
      <c r="N26" s="13"/>
    </row>
    <row r="27" spans="1:14" ht="18.75">
      <c r="B27" s="71" t="s">
        <v>55</v>
      </c>
      <c r="C27" s="55" t="s">
        <v>56</v>
      </c>
      <c r="D27" s="56"/>
      <c r="E27" s="46"/>
      <c r="F27" s="47"/>
      <c r="G27" s="60">
        <f>SUM(G28:G34)</f>
        <v>0</v>
      </c>
      <c r="H27" s="115"/>
      <c r="I27" s="13"/>
      <c r="J27"/>
      <c r="N27" s="14"/>
    </row>
    <row r="28" spans="1:14" ht="21">
      <c r="B28" s="38" t="s">
        <v>57</v>
      </c>
      <c r="C28" s="91" t="s">
        <v>58</v>
      </c>
      <c r="D28" s="38" t="s">
        <v>50</v>
      </c>
      <c r="E28" s="20"/>
      <c r="F28" s="20">
        <v>0</v>
      </c>
      <c r="G28" s="53">
        <f t="shared" ref="G28:G33" si="7">E28*F28</f>
        <v>0</v>
      </c>
      <c r="H28" s="120"/>
      <c r="I28" s="13"/>
      <c r="J28"/>
      <c r="N28" s="14"/>
    </row>
    <row r="29" spans="1:14" ht="21">
      <c r="B29" s="38" t="s">
        <v>59</v>
      </c>
      <c r="C29" s="91" t="s">
        <v>60</v>
      </c>
      <c r="D29" s="92" t="s">
        <v>23</v>
      </c>
      <c r="E29" s="20"/>
      <c r="F29" s="20">
        <v>0</v>
      </c>
      <c r="G29" s="53">
        <f t="shared" si="7"/>
        <v>0</v>
      </c>
      <c r="H29" s="121"/>
      <c r="I29" s="11"/>
      <c r="J29"/>
      <c r="N29" s="14"/>
    </row>
    <row r="30" spans="1:14" ht="21">
      <c r="B30" s="38" t="s">
        <v>59</v>
      </c>
      <c r="C30" s="91" t="s">
        <v>61</v>
      </c>
      <c r="D30" s="92" t="s">
        <v>23</v>
      </c>
      <c r="E30" s="20"/>
      <c r="F30" s="20">
        <v>0</v>
      </c>
      <c r="G30" s="53">
        <f t="shared" si="7"/>
        <v>0</v>
      </c>
      <c r="H30" s="121"/>
      <c r="I30" s="11"/>
      <c r="J30"/>
      <c r="N30" s="14"/>
    </row>
    <row r="31" spans="1:14" ht="21">
      <c r="B31" s="38" t="s">
        <v>62</v>
      </c>
      <c r="C31" s="91" t="s">
        <v>63</v>
      </c>
      <c r="D31" s="92" t="s">
        <v>50</v>
      </c>
      <c r="E31" s="20"/>
      <c r="F31" s="20">
        <v>0</v>
      </c>
      <c r="G31" s="53">
        <f t="shared" si="7"/>
        <v>0</v>
      </c>
      <c r="H31" s="121"/>
      <c r="I31" s="11"/>
      <c r="J31"/>
      <c r="N31" s="14"/>
    </row>
    <row r="32" spans="1:14" ht="21">
      <c r="B32" s="38" t="s">
        <v>64</v>
      </c>
      <c r="C32" s="91" t="s">
        <v>65</v>
      </c>
      <c r="D32" s="92" t="s">
        <v>13</v>
      </c>
      <c r="E32" s="20"/>
      <c r="F32" s="20">
        <v>0</v>
      </c>
      <c r="G32" s="53">
        <f t="shared" si="7"/>
        <v>0</v>
      </c>
      <c r="H32" s="121"/>
      <c r="I32" s="11"/>
      <c r="J32"/>
      <c r="N32" s="14"/>
    </row>
    <row r="33" spans="2:14" ht="21">
      <c r="B33" s="38" t="s">
        <v>66</v>
      </c>
      <c r="C33" s="91" t="s">
        <v>67</v>
      </c>
      <c r="D33" s="38" t="s">
        <v>23</v>
      </c>
      <c r="E33" s="20"/>
      <c r="F33" s="20">
        <v>0</v>
      </c>
      <c r="G33" s="53">
        <f t="shared" si="7"/>
        <v>0</v>
      </c>
      <c r="H33" s="121"/>
      <c r="I33" s="13"/>
      <c r="J33"/>
      <c r="N33" s="13"/>
    </row>
    <row r="34" spans="2:14" ht="21">
      <c r="B34" s="38" t="s">
        <v>68</v>
      </c>
      <c r="C34" s="91" t="s">
        <v>69</v>
      </c>
      <c r="D34" s="38" t="s">
        <v>23</v>
      </c>
      <c r="E34" s="20"/>
      <c r="F34" s="20">
        <v>0</v>
      </c>
      <c r="G34" s="53">
        <f t="shared" ref="G34" si="8">E34*F34</f>
        <v>0</v>
      </c>
      <c r="H34" s="121"/>
      <c r="I34" s="13"/>
      <c r="J34"/>
      <c r="N34" s="13"/>
    </row>
    <row r="35" spans="2:14" ht="18.75">
      <c r="B35" s="40" t="s">
        <v>70</v>
      </c>
      <c r="C35" s="41" t="s">
        <v>71</v>
      </c>
      <c r="D35" s="42"/>
      <c r="E35" s="43"/>
      <c r="F35" s="44"/>
      <c r="G35" s="44"/>
      <c r="H35" s="119">
        <f>SUM(G36:G36)</f>
        <v>0</v>
      </c>
      <c r="I35" s="13"/>
      <c r="J35"/>
      <c r="N35" s="13"/>
    </row>
    <row r="36" spans="2:14" ht="19.5" thickBot="1">
      <c r="B36" s="33">
        <v>11.13</v>
      </c>
      <c r="C36" s="89" t="s">
        <v>72</v>
      </c>
      <c r="D36" s="38" t="s">
        <v>18</v>
      </c>
      <c r="E36" s="20"/>
      <c r="F36" s="20">
        <v>0</v>
      </c>
      <c r="G36" s="53">
        <f t="shared" ref="G36" si="9">E36*F36</f>
        <v>0</v>
      </c>
      <c r="H36" s="122"/>
      <c r="I36" s="13"/>
      <c r="J36"/>
      <c r="N36" s="13"/>
    </row>
    <row r="37" spans="2:14" ht="19.5" thickBot="1">
      <c r="B37" s="40" t="s">
        <v>73</v>
      </c>
      <c r="C37" s="41" t="s">
        <v>74</v>
      </c>
      <c r="D37" s="42"/>
      <c r="E37" s="43"/>
      <c r="F37" s="44"/>
      <c r="G37" s="44"/>
      <c r="H37" s="119">
        <f>SUM(G38:G40)</f>
        <v>0</v>
      </c>
      <c r="I37" s="13"/>
      <c r="J37"/>
      <c r="N37" s="13"/>
    </row>
    <row r="38" spans="2:14" ht="18.75">
      <c r="B38" s="36">
        <v>12.1</v>
      </c>
      <c r="C38" s="88" t="s">
        <v>75</v>
      </c>
      <c r="D38" s="92" t="s">
        <v>13</v>
      </c>
      <c r="E38" s="20"/>
      <c r="F38" s="20">
        <v>0</v>
      </c>
      <c r="G38" s="53">
        <f t="shared" ref="G38" si="10">E38*F38</f>
        <v>0</v>
      </c>
      <c r="H38" s="122"/>
      <c r="I38" s="13"/>
      <c r="J38"/>
      <c r="N38" s="13"/>
    </row>
    <row r="39" spans="2:14" ht="18.75">
      <c r="B39" s="36">
        <v>12.8</v>
      </c>
      <c r="C39" s="89" t="s">
        <v>76</v>
      </c>
      <c r="D39" s="38" t="s">
        <v>13</v>
      </c>
      <c r="E39" s="20"/>
      <c r="F39" s="20">
        <v>0</v>
      </c>
      <c r="G39" s="53">
        <f t="shared" ref="G39:G40" si="11">E39*F39</f>
        <v>0</v>
      </c>
      <c r="H39" s="122"/>
      <c r="I39" s="13"/>
      <c r="J39"/>
      <c r="N39" s="13"/>
    </row>
    <row r="40" spans="2:14" ht="18.75">
      <c r="B40" s="36">
        <v>12.9</v>
      </c>
      <c r="C40" s="89" t="s">
        <v>77</v>
      </c>
      <c r="D40" s="38" t="s">
        <v>13</v>
      </c>
      <c r="E40" s="20"/>
      <c r="F40" s="20">
        <v>0</v>
      </c>
      <c r="G40" s="53">
        <f t="shared" si="11"/>
        <v>0</v>
      </c>
      <c r="H40" s="122"/>
      <c r="I40" s="13"/>
      <c r="J40"/>
      <c r="N40" s="13"/>
    </row>
    <row r="41" spans="2:14" ht="18.75">
      <c r="B41" s="40" t="s">
        <v>78</v>
      </c>
      <c r="C41" s="41" t="s">
        <v>79</v>
      </c>
      <c r="D41" s="42"/>
      <c r="E41" s="43"/>
      <c r="F41" s="44"/>
      <c r="G41" s="44"/>
      <c r="H41" s="119">
        <f>SUM(G42:G43)</f>
        <v>0</v>
      </c>
      <c r="I41" s="13"/>
      <c r="J41"/>
      <c r="N41" s="13"/>
    </row>
    <row r="42" spans="2:14" ht="18.75">
      <c r="B42" s="36">
        <v>13.1</v>
      </c>
      <c r="C42" s="88" t="s">
        <v>80</v>
      </c>
      <c r="D42" s="92" t="s">
        <v>13</v>
      </c>
      <c r="E42" s="20"/>
      <c r="F42" s="20">
        <v>0</v>
      </c>
      <c r="G42" s="53">
        <f t="shared" ref="G42:G43" si="12">E42*F42</f>
        <v>0</v>
      </c>
      <c r="H42" s="122"/>
      <c r="I42" s="11"/>
      <c r="J42"/>
      <c r="N42" s="11"/>
    </row>
    <row r="43" spans="2:14" ht="18.75">
      <c r="B43" s="33">
        <v>13.4</v>
      </c>
      <c r="C43" s="89" t="s">
        <v>81</v>
      </c>
      <c r="D43" s="38" t="s">
        <v>13</v>
      </c>
      <c r="E43" s="20"/>
      <c r="F43" s="20">
        <v>0</v>
      </c>
      <c r="G43" s="53">
        <f t="shared" si="12"/>
        <v>0</v>
      </c>
      <c r="H43" s="122"/>
      <c r="I43" s="11"/>
      <c r="J43"/>
      <c r="N43" s="14"/>
    </row>
    <row r="44" spans="2:14" ht="18.75">
      <c r="B44" s="40" t="s">
        <v>82</v>
      </c>
      <c r="C44" s="41" t="s">
        <v>83</v>
      </c>
      <c r="D44" s="42"/>
      <c r="E44" s="43"/>
      <c r="F44" s="44"/>
      <c r="G44" s="44"/>
      <c r="H44" s="119">
        <f>G45+G52+G54</f>
        <v>0</v>
      </c>
    </row>
    <row r="45" spans="2:14" ht="18.75">
      <c r="B45" s="71" t="s">
        <v>84</v>
      </c>
      <c r="C45" s="55" t="s">
        <v>85</v>
      </c>
      <c r="D45" s="56"/>
      <c r="E45" s="46"/>
      <c r="F45" s="47"/>
      <c r="G45" s="60">
        <f>G46+G50</f>
        <v>0</v>
      </c>
      <c r="H45" s="115"/>
    </row>
    <row r="46" spans="2:14" ht="18.75">
      <c r="B46" s="32"/>
      <c r="C46" s="54" t="s">
        <v>86</v>
      </c>
      <c r="D46" s="64"/>
      <c r="E46" s="48"/>
      <c r="F46" s="49"/>
      <c r="G46" s="65">
        <f>SUM(G47:G49)</f>
        <v>0</v>
      </c>
      <c r="H46" s="123"/>
    </row>
    <row r="47" spans="2:14" ht="18.75">
      <c r="B47" s="36" t="s">
        <v>87</v>
      </c>
      <c r="C47" s="89" t="s">
        <v>88</v>
      </c>
      <c r="D47" s="38" t="s">
        <v>18</v>
      </c>
      <c r="E47" s="20"/>
      <c r="F47" s="20">
        <v>0</v>
      </c>
      <c r="G47" s="53">
        <f t="shared" ref="G47:G49" si="13">E47*F47</f>
        <v>0</v>
      </c>
      <c r="H47" s="122"/>
    </row>
    <row r="48" spans="2:14" ht="18.75">
      <c r="B48" s="36" t="s">
        <v>89</v>
      </c>
      <c r="C48" s="89" t="s">
        <v>90</v>
      </c>
      <c r="D48" s="38" t="s">
        <v>18</v>
      </c>
      <c r="E48" s="20"/>
      <c r="F48" s="20">
        <v>0</v>
      </c>
      <c r="G48" s="53">
        <f t="shared" si="13"/>
        <v>0</v>
      </c>
      <c r="H48" s="122"/>
    </row>
    <row r="49" spans="2:11" ht="18.75">
      <c r="B49" s="36" t="s">
        <v>91</v>
      </c>
      <c r="C49" s="89" t="s">
        <v>92</v>
      </c>
      <c r="D49" s="38" t="s">
        <v>18</v>
      </c>
      <c r="E49" s="20"/>
      <c r="F49" s="20">
        <v>0</v>
      </c>
      <c r="G49" s="53">
        <f t="shared" si="13"/>
        <v>0</v>
      </c>
      <c r="H49" s="122"/>
    </row>
    <row r="50" spans="2:11" ht="18.75">
      <c r="B50" s="32"/>
      <c r="C50" s="54" t="s">
        <v>93</v>
      </c>
      <c r="D50" s="64"/>
      <c r="E50" s="48"/>
      <c r="F50" s="49"/>
      <c r="G50" s="65">
        <f>SUM(G51:G51)</f>
        <v>0</v>
      </c>
      <c r="H50" s="123"/>
    </row>
    <row r="51" spans="2:11" ht="18.75">
      <c r="B51" s="36" t="s">
        <v>94</v>
      </c>
      <c r="C51" s="89" t="s">
        <v>95</v>
      </c>
      <c r="D51" s="38" t="s">
        <v>18</v>
      </c>
      <c r="E51" s="20"/>
      <c r="F51" s="20">
        <v>0</v>
      </c>
      <c r="G51" s="53">
        <f t="shared" ref="G51" si="14">E51*F51</f>
        <v>0</v>
      </c>
      <c r="H51" s="122"/>
    </row>
    <row r="52" spans="2:11" ht="18.75">
      <c r="B52" s="71" t="s">
        <v>96</v>
      </c>
      <c r="C52" s="73" t="s">
        <v>97</v>
      </c>
      <c r="D52" s="56"/>
      <c r="E52" s="46"/>
      <c r="F52" s="47"/>
      <c r="G52" s="60">
        <f>SUM(G53:G53)</f>
        <v>0</v>
      </c>
      <c r="H52" s="115"/>
    </row>
    <row r="53" spans="2:11" ht="18.75">
      <c r="B53" s="36" t="s">
        <v>98</v>
      </c>
      <c r="C53" s="99" t="s">
        <v>99</v>
      </c>
      <c r="D53" s="38" t="s">
        <v>18</v>
      </c>
      <c r="E53" s="20"/>
      <c r="F53" s="20">
        <v>0</v>
      </c>
      <c r="G53" s="53">
        <f t="shared" ref="G53" si="15">E53*F53</f>
        <v>0</v>
      </c>
      <c r="H53" s="113"/>
    </row>
    <row r="54" spans="2:11" ht="18.75">
      <c r="B54" s="71" t="s">
        <v>100</v>
      </c>
      <c r="C54" s="73" t="s">
        <v>101</v>
      </c>
      <c r="D54" s="56"/>
      <c r="E54" s="46"/>
      <c r="F54" s="47"/>
      <c r="G54" s="60">
        <f>SUM(G55:G56)</f>
        <v>0</v>
      </c>
      <c r="H54" s="115"/>
    </row>
    <row r="55" spans="2:11" ht="18.75">
      <c r="B55" s="36" t="s">
        <v>102</v>
      </c>
      <c r="C55" s="99" t="s">
        <v>103</v>
      </c>
      <c r="D55" s="38" t="s">
        <v>18</v>
      </c>
      <c r="E55" s="20"/>
      <c r="F55" s="20">
        <v>0</v>
      </c>
      <c r="G55" s="53">
        <f>E55*F55</f>
        <v>0</v>
      </c>
      <c r="H55" s="113"/>
    </row>
    <row r="56" spans="2:11" ht="18.75">
      <c r="B56" s="36" t="s">
        <v>104</v>
      </c>
      <c r="C56" s="99" t="s">
        <v>105</v>
      </c>
      <c r="D56" s="38" t="s">
        <v>18</v>
      </c>
      <c r="E56" s="20"/>
      <c r="F56" s="20">
        <v>0</v>
      </c>
      <c r="G56" s="53">
        <f>E56*F56</f>
        <v>0</v>
      </c>
      <c r="H56" s="113"/>
    </row>
    <row r="57" spans="2:11" ht="18.75">
      <c r="B57" s="40" t="s">
        <v>106</v>
      </c>
      <c r="C57" s="41" t="s">
        <v>107</v>
      </c>
      <c r="D57" s="42"/>
      <c r="E57" s="43"/>
      <c r="F57" s="44"/>
      <c r="G57" s="44"/>
      <c r="H57" s="119">
        <f>+G60+G58</f>
        <v>0</v>
      </c>
    </row>
    <row r="58" spans="2:11" ht="18.75">
      <c r="B58" s="71" t="s">
        <v>108</v>
      </c>
      <c r="C58" s="73" t="s">
        <v>109</v>
      </c>
      <c r="D58" s="56"/>
      <c r="E58" s="46"/>
      <c r="F58" s="47"/>
      <c r="G58" s="60">
        <f>G59</f>
        <v>0</v>
      </c>
      <c r="H58" s="124"/>
      <c r="I58" s="94"/>
      <c r="J58" s="95"/>
      <c r="K58" s="87"/>
    </row>
    <row r="59" spans="2:11" ht="18.75">
      <c r="B59" s="93" t="s">
        <v>110</v>
      </c>
      <c r="C59" s="100" t="s">
        <v>111</v>
      </c>
      <c r="D59" s="38" t="s">
        <v>23</v>
      </c>
      <c r="E59" s="20"/>
      <c r="F59" s="20">
        <v>0</v>
      </c>
      <c r="G59" s="53">
        <f t="shared" ref="G59" si="16">E59*F59</f>
        <v>0</v>
      </c>
      <c r="H59" s="125"/>
      <c r="I59" s="96"/>
      <c r="J59" s="95"/>
      <c r="K59" s="97"/>
    </row>
    <row r="60" spans="2:11" ht="18.75">
      <c r="B60" s="32"/>
      <c r="C60" s="54" t="s">
        <v>112</v>
      </c>
      <c r="D60" s="58"/>
      <c r="E60" s="48"/>
      <c r="F60" s="49"/>
      <c r="G60" s="65">
        <f>SUM(G61:H62)</f>
        <v>0</v>
      </c>
      <c r="H60" s="123"/>
    </row>
    <row r="61" spans="2:11" ht="18.75">
      <c r="B61" s="37" t="s">
        <v>113</v>
      </c>
      <c r="C61" s="89" t="s">
        <v>114</v>
      </c>
      <c r="D61" s="59" t="s">
        <v>18</v>
      </c>
      <c r="E61" s="82"/>
      <c r="F61" s="20">
        <v>0</v>
      </c>
      <c r="G61" s="53">
        <f>E61*F61</f>
        <v>0</v>
      </c>
      <c r="H61" s="113"/>
    </row>
    <row r="62" spans="2:11" ht="18.75">
      <c r="B62" s="37" t="s">
        <v>115</v>
      </c>
      <c r="C62" s="89" t="s">
        <v>116</v>
      </c>
      <c r="D62" s="59" t="s">
        <v>18</v>
      </c>
      <c r="E62" s="82"/>
      <c r="F62" s="20">
        <v>0</v>
      </c>
      <c r="G62" s="53">
        <f>E62*F62</f>
        <v>0</v>
      </c>
      <c r="H62" s="113"/>
    </row>
    <row r="63" spans="2:11" ht="18.75">
      <c r="B63" s="40" t="s">
        <v>117</v>
      </c>
      <c r="C63" s="41" t="s">
        <v>118</v>
      </c>
      <c r="D63" s="42"/>
      <c r="E63" s="43"/>
      <c r="F63" s="44"/>
      <c r="G63" s="44"/>
      <c r="H63" s="119">
        <f>SUM(G64:G68)</f>
        <v>0</v>
      </c>
    </row>
    <row r="64" spans="2:11" ht="18.75">
      <c r="B64" s="76">
        <v>26.1</v>
      </c>
      <c r="C64" s="74" t="s">
        <v>119</v>
      </c>
      <c r="D64" s="33" t="s">
        <v>18</v>
      </c>
      <c r="E64" s="20"/>
      <c r="F64" s="20">
        <v>0</v>
      </c>
      <c r="G64" s="53">
        <f t="shared" ref="G64:G68" si="17">E64*F64</f>
        <v>0</v>
      </c>
      <c r="H64" s="126"/>
    </row>
    <row r="65" spans="1:9" ht="18.75">
      <c r="B65" s="36">
        <v>26.3</v>
      </c>
      <c r="C65" s="74" t="s">
        <v>120</v>
      </c>
      <c r="D65" s="33" t="s">
        <v>18</v>
      </c>
      <c r="E65" s="82"/>
      <c r="F65" s="20">
        <v>0</v>
      </c>
      <c r="G65" s="53">
        <f t="shared" si="17"/>
        <v>0</v>
      </c>
      <c r="H65" s="113"/>
    </row>
    <row r="66" spans="1:9" ht="18.75">
      <c r="B66" s="36">
        <v>26.5</v>
      </c>
      <c r="C66" s="74" t="s">
        <v>121</v>
      </c>
      <c r="D66" s="33" t="s">
        <v>18</v>
      </c>
      <c r="E66" s="82"/>
      <c r="F66" s="20">
        <v>0</v>
      </c>
      <c r="G66" s="53">
        <f t="shared" si="17"/>
        <v>0</v>
      </c>
      <c r="H66" s="113"/>
    </row>
    <row r="67" spans="1:9" ht="18.75">
      <c r="B67" s="36">
        <v>26.6</v>
      </c>
      <c r="C67" s="74" t="s">
        <v>122</v>
      </c>
      <c r="D67" s="33" t="s">
        <v>13</v>
      </c>
      <c r="E67" s="82"/>
      <c r="F67" s="20">
        <v>0</v>
      </c>
      <c r="G67" s="53">
        <f t="shared" si="17"/>
        <v>0</v>
      </c>
      <c r="H67" s="127"/>
    </row>
    <row r="68" spans="1:9" ht="18.75">
      <c r="B68" s="39">
        <v>26.15</v>
      </c>
      <c r="C68" s="101" t="s">
        <v>123</v>
      </c>
      <c r="D68" s="102" t="s">
        <v>18</v>
      </c>
      <c r="E68" s="77"/>
      <c r="F68" s="77">
        <v>0</v>
      </c>
      <c r="G68" s="78">
        <f t="shared" si="17"/>
        <v>0</v>
      </c>
      <c r="H68" s="128"/>
    </row>
    <row r="69" spans="1:9" ht="18.75">
      <c r="B69" s="22"/>
      <c r="C69" s="21"/>
      <c r="D69" s="23"/>
      <c r="E69" s="24"/>
      <c r="F69" s="10"/>
      <c r="G69" s="10"/>
      <c r="H69" s="129">
        <f>SUM(H5:H68)</f>
        <v>0</v>
      </c>
    </row>
    <row r="70" spans="1:9" ht="18.75">
      <c r="B70" s="6"/>
      <c r="C70" s="7"/>
      <c r="D70" s="6"/>
      <c r="E70" s="8"/>
      <c r="F70" s="10"/>
      <c r="G70" s="9"/>
    </row>
    <row r="73" spans="1:9">
      <c r="B73" s="79"/>
    </row>
    <row r="74" spans="1:9" ht="58.5" customHeight="1">
      <c r="C74" s="130" t="s">
        <v>125</v>
      </c>
    </row>
    <row r="76" spans="1:9" s="1" customFormat="1">
      <c r="A76" s="2"/>
      <c r="C76" s="83"/>
      <c r="E76" s="3"/>
      <c r="F76" s="2"/>
      <c r="G76" s="2"/>
      <c r="H76" s="2"/>
      <c r="I76" s="2"/>
    </row>
    <row r="77" spans="1:9" s="1" customFormat="1">
      <c r="C77" s="2"/>
      <c r="E77" s="3"/>
      <c r="F77" s="2"/>
      <c r="G77" s="2"/>
      <c r="H77" s="2"/>
      <c r="I77" s="2"/>
    </row>
    <row r="78" spans="1:9">
      <c r="A78" s="1"/>
      <c r="C78" s="83"/>
    </row>
    <row r="82" spans="5:5">
      <c r="E82" s="4"/>
    </row>
    <row r="83" spans="5:5">
      <c r="E83" s="5"/>
    </row>
  </sheetData>
  <mergeCells count="2">
    <mergeCell ref="B2:H2"/>
    <mergeCell ref="B3:H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0 G50 G54 G5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5AE053-35A0-44EE-B995-D594F2F6F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AEF2F6-5C31-45AF-9C87-4ACD3497DC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Liceo Mariscala</vt:lpstr>
      <vt:lpstr>'RUBRADO Liceo Mariscala'!Área_de_impresión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Rodrigo Velasco</cp:lastModifiedBy>
  <cp:revision/>
  <dcterms:created xsi:type="dcterms:W3CDTF">2023-08-14T18:00:17Z</dcterms:created>
  <dcterms:modified xsi:type="dcterms:W3CDTF">2023-12-07T18:15:50Z</dcterms:modified>
  <cp:category/>
  <cp:contentStatus/>
</cp:coreProperties>
</file>